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81 ReTrans Midt/808 Treverk/Tilbudsgrunnlag/"/>
    </mc:Choice>
  </mc:AlternateContent>
  <xr:revisionPtr revIDLastSave="99" documentId="8_{35F125F3-6304-42EC-80B8-390A82476F57}" xr6:coauthVersionLast="47" xr6:coauthVersionMax="47" xr10:uidLastSave="{1EF62998-CB15-4399-9546-23FDEC7067CD}"/>
  <bookViews>
    <workbookView xWindow="315" yWindow="555" windowWidth="20640" windowHeight="14520" xr2:uid="{80A4278F-403D-47B2-A581-DB5CFA6B4EF9}"/>
  </bookViews>
  <sheets>
    <sheet name="3b.1 Tilbudsskjema blandet" sheetId="3" r:id="rId1"/>
    <sheet name="3b.2 Grunnlagsdata" sheetId="1" r:id="rId2"/>
  </sheets>
  <definedNames>
    <definedName name="_Ref500243410" localSheetId="0">'3b.1 Tilbudsskjema blandet'!#REF!</definedName>
    <definedName name="A4vw_tooltime_Lista">#REF!</definedName>
    <definedName name="a4vw_tooltime_Lista_2">#REF!</definedName>
    <definedName name="Focus_Area">#REF!</definedName>
    <definedName name="FocusArea">#REF!</definedName>
    <definedName name="Focusareas">#REF!</definedName>
    <definedName name="_xlnm.Print_Titles" localSheetId="0">'3b.1 Tilbudsskjema blandet'!$2:$2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" l="1"/>
  <c r="B58" i="1"/>
  <c r="C57" i="1"/>
  <c r="C58" i="1" s="1"/>
  <c r="B57" i="1"/>
  <c r="D49" i="1"/>
  <c r="B48" i="1"/>
  <c r="D48" i="1" s="1"/>
  <c r="B47" i="1"/>
  <c r="D47" i="1" s="1"/>
  <c r="B46" i="1"/>
  <c r="D46" i="1" s="1"/>
  <c r="B45" i="1"/>
  <c r="D45" i="1" s="1"/>
  <c r="D33" i="3"/>
  <c r="D32" i="3"/>
  <c r="D31" i="3"/>
  <c r="C39" i="1"/>
  <c r="B39" i="1"/>
  <c r="D38" i="1"/>
  <c r="D37" i="1"/>
  <c r="D36" i="1"/>
  <c r="D35" i="1"/>
  <c r="D34" i="1"/>
  <c r="D33" i="1"/>
  <c r="D32" i="1"/>
  <c r="D31" i="1"/>
  <c r="D30" i="1"/>
  <c r="D29" i="1"/>
  <c r="D28" i="1"/>
  <c r="D27" i="1"/>
  <c r="F32" i="3" l="1"/>
  <c r="D24" i="3"/>
  <c r="F33" i="3" l="1"/>
  <c r="F24" i="3" l="1"/>
  <c r="F31" i="3"/>
  <c r="F34" i="3" s="1"/>
  <c r="C41" i="3" s="1"/>
  <c r="F41" i="3" s="1"/>
  <c r="F25" i="3"/>
  <c r="F26" i="3" l="1"/>
  <c r="C40" i="3" s="1"/>
  <c r="F40" i="3" s="1"/>
  <c r="F42" i="3" s="1"/>
  <c r="A60" i="3" l="1"/>
  <c r="A61" i="3" s="1"/>
  <c r="A62" i="3" s="1"/>
  <c r="A63" i="3" s="1"/>
  <c r="A64" i="3" s="1"/>
  <c r="A65" i="3" s="1"/>
  <c r="A66" i="3" s="1"/>
  <c r="A67" i="3" s="1"/>
  <c r="D8" i="1" l="1"/>
  <c r="D9" i="1"/>
  <c r="D10" i="1"/>
  <c r="D11" i="1"/>
  <c r="D12" i="1"/>
  <c r="D13" i="1"/>
  <c r="D14" i="1"/>
  <c r="D15" i="1"/>
  <c r="D16" i="1"/>
  <c r="D17" i="1"/>
  <c r="D18" i="1"/>
  <c r="D7" i="1"/>
  <c r="C19" i="1"/>
  <c r="C20" i="1" s="1"/>
  <c r="B19" i="1"/>
  <c r="B20" i="1" s="1"/>
  <c r="D20" i="1" s="1"/>
</calcChain>
</file>

<file path=xl/sharedStrings.xml><?xml version="1.0" encoding="utf-8"?>
<sst xmlns="http://schemas.openxmlformats.org/spreadsheetml/2006/main" count="141" uniqueCount="92">
  <si>
    <t>TILBUDSSKJEMA</t>
  </si>
  <si>
    <t>Gule felt fylles ut av tilbyder.</t>
  </si>
  <si>
    <t>TILBUDSBREV</t>
  </si>
  <si>
    <t>Navn tilbyder:</t>
  </si>
  <si>
    <r>
      <t>Org.nr.</t>
    </r>
    <r>
      <rPr>
        <sz val="9"/>
        <color theme="1"/>
        <rFont val="Arial"/>
        <family val="2"/>
      </rPr>
      <t>:</t>
    </r>
  </si>
  <si>
    <t>Postadresse:</t>
  </si>
  <si>
    <t xml:space="preserve">Kontaktperson på vegne av tilbyder: </t>
  </si>
  <si>
    <t>Telefon kontaktperson:</t>
  </si>
  <si>
    <t>E-post kontaktperson:</t>
  </si>
  <si>
    <t xml:space="preserve">Hjemmeside: </t>
  </si>
  <si>
    <t>Sted &amp; dato:</t>
  </si>
  <si>
    <t>Signatur tilbudsgiver :…………………………………………………………….........</t>
  </si>
  <si>
    <t>Skriv ut og skriv under</t>
  </si>
  <si>
    <t>PRISSKJEMA</t>
  </si>
  <si>
    <t>EVT. FORBEHOLD ELLER AVVIK</t>
  </si>
  <si>
    <t>Kryss av:</t>
  </si>
  <si>
    <t>Tilbudet er uten forbehold</t>
  </si>
  <si>
    <t xml:space="preserve">Tilbudet har forbehold, og disse er spesifisert i eget vedlegg </t>
  </si>
  <si>
    <t>SERTIFISERING KVALITET OG MILJØ</t>
  </si>
  <si>
    <t>Leverandør er sertifisert etter NS ISO 9001</t>
  </si>
  <si>
    <t>OVERSIKT TILBYDERS TILBUD MED VEDLEGG</t>
  </si>
  <si>
    <t>Tilbyder bes liste opp alle dokumenter som inngår i tilbudet - innholdsfortegnelse:</t>
  </si>
  <si>
    <t>[Signert og utfylt tilbudsskjema (dette skjema)]</t>
  </si>
  <si>
    <t>x</t>
  </si>
  <si>
    <t>[Evt. forbehold og avvik]</t>
  </si>
  <si>
    <t>?</t>
  </si>
  <si>
    <t>Sladdet utgave av tilbud</t>
  </si>
  <si>
    <t>Januar</t>
  </si>
  <si>
    <t>Februar</t>
  </si>
  <si>
    <t>Mars</t>
  </si>
  <si>
    <t>April</t>
  </si>
  <si>
    <t>Mai</t>
  </si>
  <si>
    <t>Juni</t>
  </si>
  <si>
    <t>August</t>
  </si>
  <si>
    <t>September</t>
  </si>
  <si>
    <t>Oktober</t>
  </si>
  <si>
    <t>November</t>
  </si>
  <si>
    <t>Desember</t>
  </si>
  <si>
    <t>Utfylt bilag 5.1, minstekrav</t>
  </si>
  <si>
    <t>[ESPD-skjema fra leverandør, utfylt i Mercell]</t>
  </si>
  <si>
    <t>[Evt ESPD-skjema fra underleverandør, utfylt i Mercell eller vedlagt]</t>
  </si>
  <si>
    <t>[Evt forpliktelseserklæring(er) fra underleverandører]</t>
  </si>
  <si>
    <t xml:space="preserve">Lokasjon: </t>
  </si>
  <si>
    <t>Kvernet</t>
  </si>
  <si>
    <t>Måned</t>
  </si>
  <si>
    <t>Tonn pr. mnd.</t>
  </si>
  <si>
    <t>Antall turer</t>
  </si>
  <si>
    <t>Snittvekt pr. tur</t>
  </si>
  <si>
    <t>Juli</t>
  </si>
  <si>
    <t>Pr. år</t>
  </si>
  <si>
    <t>Snitt pr. mnd.</t>
  </si>
  <si>
    <t>Utfylt bilag 5.2, miljøvurdering</t>
  </si>
  <si>
    <t>Til Retrans Midt AS</t>
  </si>
  <si>
    <t>MNA: Stormyra avfallsanlegg, Sandmoen 180, 7863 Overhalla</t>
  </si>
  <si>
    <t>Tonn pr. år</t>
  </si>
  <si>
    <t>Enhetspris kr/tonn</t>
  </si>
  <si>
    <t>Sum pr. år</t>
  </si>
  <si>
    <t>Sum pr. år blir overført automatisk til tilbudsformular</t>
  </si>
  <si>
    <t>Enhetspris kr/lass</t>
  </si>
  <si>
    <t>Prisskjema 2.3:</t>
  </si>
  <si>
    <t>Aktivitet</t>
  </si>
  <si>
    <t>NOK/år</t>
  </si>
  <si>
    <t>År</t>
  </si>
  <si>
    <t>Vekt</t>
  </si>
  <si>
    <t>Vektet tilbudssum</t>
  </si>
  <si>
    <t>Sum/år mottak og behandling av blandet treverk</t>
  </si>
  <si>
    <t>Prisskjema 2.2: Henting og transport av blandet treverk</t>
  </si>
  <si>
    <t>Mottak og behandling av blandet treverk</t>
  </si>
  <si>
    <t>Henting og transport av blandet treverk</t>
  </si>
  <si>
    <t xml:space="preserve">Det vises til tilbudsgrunnlaget for transport og behandling av blandet treverk, og tilbyder bekrefter med dette tilbudsbrev / prisskjema å ha forpliktet seg med følgende tilbud til oppdragsgiver i henhold til tilbudsgrunnlaget: </t>
  </si>
  <si>
    <t>Prisskjema 2.1: Mottak og behandling av blandet treverk</t>
  </si>
  <si>
    <t>Sum/år henting og transport av blandet treverk</t>
  </si>
  <si>
    <t>Henting og transport av kvernet treverk fra Fosen Renovasjon</t>
  </si>
  <si>
    <t>Henting og transport av kvernet treverk fra MNA</t>
  </si>
  <si>
    <t>Henting og transport av kompaktert treverk fra Steinkjer</t>
  </si>
  <si>
    <t>Mottak/behandling av kvernet blandet treverk</t>
  </si>
  <si>
    <t>Mottak/behandling av kompaktert blandet treverk</t>
  </si>
  <si>
    <t>Fosen Renovasjon: Ørland Gjenvinningsstasjon, Utstrandveien 116, 7142 Uthaug</t>
  </si>
  <si>
    <t>Lass pr. år*</t>
  </si>
  <si>
    <t>*I beregningen er det antatt 25 tonn/lass for kvernet treverk og 22 tonn/lass for kompaktert blandet treverk</t>
  </si>
  <si>
    <t>[Utfyllende opplysninger om gjennomføring]</t>
  </si>
  <si>
    <t>Elektronisk</t>
  </si>
  <si>
    <t>Mengdedata trevirke</t>
  </si>
  <si>
    <t>Rent og blandet trevirke 2025</t>
  </si>
  <si>
    <t>Blandet trevirke 2025</t>
  </si>
  <si>
    <t>Steinkjer: Tranamarka gjenvinningsstasjon, Tranaskogvegen 152, 7716 Steinkjer</t>
  </si>
  <si>
    <t>Kompaktert</t>
  </si>
  <si>
    <r>
      <t>Rent og blandet trevirke 2026</t>
    </r>
    <r>
      <rPr>
        <b/>
        <i/>
        <sz val="11"/>
        <color rgb="FFFF0000"/>
        <rFont val="Aptos Narrow"/>
        <family val="2"/>
        <scheme val="minor"/>
      </rPr>
      <t>*</t>
    </r>
  </si>
  <si>
    <t>*I 2025 ble det kjørt en god del «gammelt» trevirke som kampanje for å tømme et lager som hadde hopet seg opp.</t>
  </si>
  <si>
    <t>Til sammen kjørte vi inn 4.000 tonn i 2025 med tre ulike leverandører og med ulik lassbærerkapasitet.</t>
  </si>
  <si>
    <t>En del av disse lassene var kunstig tunge.</t>
  </si>
  <si>
    <t>Tallene over er tall fra 2026, som vil være representative for ferskt kompaktert treverk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</si>
</sst>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rial Narrow"/>
      <family val="2"/>
    </font>
    <font>
      <strike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2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0"/>
      <color rgb="FFFF0000"/>
      <name val="Arial"/>
      <family val="2"/>
    </font>
    <font>
      <sz val="10"/>
      <color rgb="FFFF0000"/>
      <name val="Arial Narrow"/>
      <family val="2"/>
    </font>
    <font>
      <i/>
      <sz val="10"/>
      <name val="Arial"/>
      <family val="2"/>
    </font>
    <font>
      <b/>
      <sz val="11"/>
      <color theme="1"/>
      <name val="Arial"/>
      <family val="2"/>
    </font>
    <font>
      <sz val="10"/>
      <color rgb="FFFF0000"/>
      <name val="Times New Roman"/>
      <family val="1"/>
    </font>
    <font>
      <sz val="11"/>
      <color rgb="FFFF000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8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4" fontId="6" fillId="0" borderId="0" xfId="1" applyNumberFormat="1" applyFont="1" applyAlignment="1">
      <alignment horizontal="left" vertical="center" wrapText="1"/>
    </xf>
    <xf numFmtId="3" fontId="7" fillId="0" borderId="0" xfId="1" applyNumberFormat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4" fontId="6" fillId="0" borderId="3" xfId="1" applyNumberFormat="1" applyFont="1" applyBorder="1" applyAlignment="1">
      <alignment horizontal="left" vertical="center" wrapText="1"/>
    </xf>
    <xf numFmtId="4" fontId="6" fillId="3" borderId="6" xfId="1" applyNumberFormat="1" applyFont="1" applyFill="1" applyBorder="1" applyAlignment="1">
      <alignment vertical="center"/>
    </xf>
    <xf numFmtId="4" fontId="6" fillId="3" borderId="7" xfId="1" applyNumberFormat="1" applyFont="1" applyFill="1" applyBorder="1" applyAlignment="1">
      <alignment vertical="center"/>
    </xf>
    <xf numFmtId="4" fontId="6" fillId="3" borderId="8" xfId="1" applyNumberFormat="1" applyFont="1" applyFill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" fontId="6" fillId="0" borderId="5" xfId="1" applyNumberFormat="1" applyFont="1" applyBorder="1" applyAlignment="1">
      <alignment horizontal="left" vertical="center" wrapText="1"/>
    </xf>
    <xf numFmtId="4" fontId="6" fillId="3" borderId="9" xfId="1" applyNumberFormat="1" applyFont="1" applyFill="1" applyBorder="1" applyAlignment="1">
      <alignment vertical="center"/>
    </xf>
    <xf numFmtId="4" fontId="6" fillId="3" borderId="10" xfId="1" applyNumberFormat="1" applyFont="1" applyFill="1" applyBorder="1" applyAlignment="1">
      <alignment vertical="center"/>
    </xf>
    <xf numFmtId="4" fontId="6" fillId="3" borderId="11" xfId="1" applyNumberFormat="1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4" fontId="6" fillId="3" borderId="9" xfId="1" applyNumberFormat="1" applyFont="1" applyFill="1" applyBorder="1" applyAlignment="1">
      <alignment horizontal="left" vertical="center" wrapText="1"/>
    </xf>
    <xf numFmtId="4" fontId="6" fillId="3" borderId="10" xfId="1" applyNumberFormat="1" applyFont="1" applyFill="1" applyBorder="1" applyAlignment="1">
      <alignment horizontal="left" vertical="center" wrapText="1"/>
    </xf>
    <xf numFmtId="4" fontId="6" fillId="3" borderId="11" xfId="1" applyNumberFormat="1" applyFont="1" applyFill="1" applyBorder="1" applyAlignment="1">
      <alignment horizontal="left" vertical="center" wrapText="1"/>
    </xf>
    <xf numFmtId="4" fontId="6" fillId="3" borderId="9" xfId="1" applyNumberFormat="1" applyFont="1" applyFill="1" applyBorder="1" applyAlignment="1">
      <alignment vertical="center" wrapText="1"/>
    </xf>
    <xf numFmtId="4" fontId="6" fillId="3" borderId="10" xfId="1" applyNumberFormat="1" applyFont="1" applyFill="1" applyBorder="1" applyAlignment="1">
      <alignment vertical="center" wrapText="1"/>
    </xf>
    <xf numFmtId="4" fontId="6" fillId="3" borderId="11" xfId="1" applyNumberFormat="1" applyFont="1" applyFill="1" applyBorder="1" applyAlignment="1">
      <alignment vertical="center" wrapText="1"/>
    </xf>
    <xf numFmtId="0" fontId="12" fillId="0" borderId="1" xfId="1" applyFont="1" applyBorder="1" applyAlignment="1">
      <alignment vertical="center"/>
    </xf>
    <xf numFmtId="0" fontId="12" fillId="0" borderId="2" xfId="1" applyFont="1" applyBorder="1" applyAlignment="1">
      <alignment vertical="center"/>
    </xf>
    <xf numFmtId="4" fontId="12" fillId="0" borderId="2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9" fillId="0" borderId="4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4" fontId="12" fillId="0" borderId="13" xfId="1" applyNumberFormat="1" applyFont="1" applyBorder="1" applyAlignment="1">
      <alignment vertical="center"/>
    </xf>
    <xf numFmtId="4" fontId="6" fillId="0" borderId="12" xfId="1" applyNumberFormat="1" applyFont="1" applyBorder="1" applyAlignment="1">
      <alignment horizontal="left" vertical="center" wrapText="1"/>
    </xf>
    <xf numFmtId="4" fontId="6" fillId="0" borderId="13" xfId="1" applyNumberFormat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" fontId="14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2" fillId="3" borderId="1" xfId="1" applyFont="1" applyFill="1" applyBorder="1" applyAlignment="1">
      <alignment vertical="center"/>
    </xf>
    <xf numFmtId="4" fontId="12" fillId="0" borderId="3" xfId="1" applyNumberFormat="1" applyFont="1" applyBorder="1" applyAlignment="1">
      <alignment vertical="center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/>
    </xf>
    <xf numFmtId="0" fontId="12" fillId="0" borderId="12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12" fillId="0" borderId="13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0" fillId="3" borderId="18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12" fillId="0" borderId="4" xfId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3" fontId="8" fillId="0" borderId="2" xfId="1" applyNumberFormat="1" applyFont="1" applyBorder="1" applyAlignment="1">
      <alignment vertical="center" wrapText="1"/>
    </xf>
    <xf numFmtId="3" fontId="8" fillId="0" borderId="3" xfId="1" applyNumberFormat="1" applyFont="1" applyBorder="1" applyAlignment="1">
      <alignment vertical="center" wrapText="1"/>
    </xf>
    <xf numFmtId="0" fontId="9" fillId="3" borderId="0" xfId="1" applyFont="1" applyFill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" fontId="6" fillId="0" borderId="1" xfId="1" applyNumberFormat="1" applyFont="1" applyBorder="1" applyAlignment="1">
      <alignment horizontal="left" vertical="center" wrapText="1"/>
    </xf>
    <xf numFmtId="3" fontId="7" fillId="0" borderId="4" xfId="1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3" fontId="6" fillId="2" borderId="0" xfId="1" applyNumberFormat="1" applyFont="1" applyFill="1" applyAlignment="1">
      <alignment horizontal="left" vertical="center"/>
    </xf>
    <xf numFmtId="3" fontId="6" fillId="2" borderId="5" xfId="1" applyNumberFormat="1" applyFont="1" applyFill="1" applyBorder="1" applyAlignment="1">
      <alignment horizontal="left" vertical="center"/>
    </xf>
    <xf numFmtId="4" fontId="12" fillId="0" borderId="0" xfId="1" applyNumberFormat="1" applyFont="1" applyAlignment="1">
      <alignment vertical="center"/>
    </xf>
    <xf numFmtId="4" fontId="12" fillId="0" borderId="5" xfId="1" applyNumberFormat="1" applyFont="1" applyBorder="1" applyAlignment="1">
      <alignment vertical="center"/>
    </xf>
    <xf numFmtId="4" fontId="9" fillId="0" borderId="0" xfId="1" applyNumberFormat="1" applyFont="1" applyAlignment="1">
      <alignment vertical="center"/>
    </xf>
    <xf numFmtId="4" fontId="12" fillId="0" borderId="14" xfId="1" applyNumberFormat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" fontId="6" fillId="3" borderId="15" xfId="1" applyNumberFormat="1" applyFont="1" applyFill="1" applyBorder="1" applyAlignment="1">
      <alignment vertical="center" wrapText="1"/>
    </xf>
    <xf numFmtId="4" fontId="6" fillId="3" borderId="16" xfId="1" applyNumberFormat="1" applyFont="1" applyFill="1" applyBorder="1" applyAlignment="1">
      <alignment vertical="center" wrapText="1"/>
    </xf>
    <xf numFmtId="4" fontId="6" fillId="3" borderId="17" xfId="1" applyNumberFormat="1" applyFont="1" applyFill="1" applyBorder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164" fontId="19" fillId="0" borderId="19" xfId="0" applyNumberFormat="1" applyFont="1" applyBorder="1" applyAlignment="1">
      <alignment horizontal="center"/>
    </xf>
    <xf numFmtId="0" fontId="20" fillId="0" borderId="19" xfId="0" applyFont="1" applyBorder="1"/>
    <xf numFmtId="0" fontId="20" fillId="0" borderId="19" xfId="0" applyFont="1" applyBorder="1" applyAlignment="1">
      <alignment horizontal="center"/>
    </xf>
    <xf numFmtId="164" fontId="20" fillId="0" borderId="19" xfId="0" applyNumberFormat="1" applyFont="1" applyBorder="1" applyAlignment="1">
      <alignment horizontal="center"/>
    </xf>
    <xf numFmtId="0" fontId="20" fillId="4" borderId="21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13" xfId="0" applyBorder="1"/>
    <xf numFmtId="4" fontId="5" fillId="0" borderId="24" xfId="2" applyNumberFormat="1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4" fontId="5" fillId="0" borderId="12" xfId="1" applyNumberFormat="1" applyFont="1" applyBorder="1" applyAlignment="1">
      <alignment vertical="center"/>
    </xf>
    <xf numFmtId="4" fontId="5" fillId="0" borderId="24" xfId="1" applyNumberFormat="1" applyFont="1" applyBorder="1" applyAlignment="1">
      <alignment vertical="center"/>
    </xf>
    <xf numFmtId="0" fontId="14" fillId="0" borderId="31" xfId="0" applyFont="1" applyBorder="1" applyAlignment="1">
      <alignment horizontal="center" vertical="center" wrapText="1"/>
    </xf>
    <xf numFmtId="3" fontId="14" fillId="0" borderId="32" xfId="1" applyNumberFormat="1" applyFont="1" applyBorder="1" applyAlignment="1">
      <alignment horizontal="center" vertical="center" wrapText="1"/>
    </xf>
    <xf numFmtId="3" fontId="14" fillId="0" borderId="33" xfId="1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3" fontId="14" fillId="0" borderId="34" xfId="0" applyNumberFormat="1" applyFont="1" applyBorder="1" applyAlignment="1">
      <alignment horizontal="right" vertical="center"/>
    </xf>
    <xf numFmtId="4" fontId="14" fillId="0" borderId="35" xfId="1" applyNumberFormat="1" applyFont="1" applyBorder="1" applyAlignment="1">
      <alignment horizontal="center" vertical="center"/>
    </xf>
    <xf numFmtId="9" fontId="14" fillId="0" borderId="36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vertical="center"/>
    </xf>
    <xf numFmtId="3" fontId="14" fillId="0" borderId="28" xfId="0" applyNumberFormat="1" applyFont="1" applyBorder="1" applyAlignment="1">
      <alignment horizontal="right" vertical="center"/>
    </xf>
    <xf numFmtId="4" fontId="14" fillId="0" borderId="37" xfId="1" applyNumberFormat="1" applyFont="1" applyBorder="1" applyAlignment="1">
      <alignment horizontal="center" vertical="center"/>
    </xf>
    <xf numFmtId="9" fontId="14" fillId="0" borderId="38" xfId="1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center"/>
    </xf>
    <xf numFmtId="3" fontId="14" fillId="0" borderId="25" xfId="0" applyNumberFormat="1" applyFont="1" applyBorder="1" applyAlignment="1">
      <alignment horizontal="right" vertical="center"/>
    </xf>
    <xf numFmtId="165" fontId="14" fillId="0" borderId="25" xfId="1" applyNumberFormat="1" applyFont="1" applyBorder="1" applyAlignment="1">
      <alignment horizontal="center" vertical="center"/>
    </xf>
    <xf numFmtId="9" fontId="14" fillId="0" borderId="30" xfId="1" applyNumberFormat="1" applyFont="1" applyBorder="1" applyAlignment="1">
      <alignment horizontal="center" vertical="center"/>
    </xf>
    <xf numFmtId="3" fontId="14" fillId="0" borderId="30" xfId="1" applyNumberFormat="1" applyFont="1" applyBorder="1" applyAlignment="1">
      <alignment horizontal="center" vertical="center"/>
    </xf>
    <xf numFmtId="4" fontId="23" fillId="0" borderId="0" xfId="1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3" fontId="14" fillId="0" borderId="0" xfId="1" applyNumberFormat="1" applyFont="1" applyAlignment="1">
      <alignment vertical="center"/>
    </xf>
    <xf numFmtId="0" fontId="14" fillId="0" borderId="30" xfId="0" applyFont="1" applyBorder="1" applyAlignment="1">
      <alignment horizontal="center" vertical="center" wrapText="1"/>
    </xf>
    <xf numFmtId="3" fontId="14" fillId="0" borderId="34" xfId="0" applyNumberFormat="1" applyFont="1" applyBorder="1" applyAlignment="1">
      <alignment horizontal="center" vertical="center"/>
    </xf>
    <xf numFmtId="3" fontId="14" fillId="0" borderId="28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3" fontId="14" fillId="0" borderId="26" xfId="1" applyNumberFormat="1" applyFont="1" applyBorder="1" applyAlignment="1">
      <alignment horizontal="center" vertical="center"/>
    </xf>
    <xf numFmtId="3" fontId="14" fillId="0" borderId="39" xfId="1" applyNumberFormat="1" applyFont="1" applyBorder="1" applyAlignment="1">
      <alignment horizontal="center" vertical="center"/>
    </xf>
    <xf numFmtId="4" fontId="5" fillId="0" borderId="4" xfId="1" applyNumberFormat="1" applyFont="1" applyBorder="1" applyAlignment="1">
      <alignment vertical="center"/>
    </xf>
    <xf numFmtId="4" fontId="14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4" fontId="5" fillId="0" borderId="14" xfId="1" applyNumberFormat="1" applyFont="1" applyBorder="1" applyAlignment="1">
      <alignment vertical="center"/>
    </xf>
    <xf numFmtId="4" fontId="5" fillId="0" borderId="25" xfId="1" applyNumberFormat="1" applyFont="1" applyBorder="1" applyAlignment="1">
      <alignment horizontal="left" vertical="center" wrapText="1"/>
    </xf>
    <xf numFmtId="4" fontId="5" fillId="0" borderId="30" xfId="1" applyNumberFormat="1" applyFont="1" applyBorder="1" applyAlignment="1">
      <alignment horizontal="left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horizontal="center" vertical="center" wrapText="1"/>
    </xf>
    <xf numFmtId="4" fontId="14" fillId="0" borderId="29" xfId="2" applyNumberFormat="1" applyFont="1" applyBorder="1" applyAlignment="1">
      <alignment vertical="center"/>
    </xf>
    <xf numFmtId="4" fontId="5" fillId="0" borderId="20" xfId="1" applyNumberFormat="1" applyFont="1" applyBorder="1" applyAlignment="1">
      <alignment horizontal="left" vertical="center" wrapText="1"/>
    </xf>
    <xf numFmtId="3" fontId="14" fillId="0" borderId="26" xfId="2" applyNumberFormat="1" applyFont="1" applyBorder="1" applyAlignment="1">
      <alignment horizontal="center" vertical="center" wrapText="1"/>
    </xf>
    <xf numFmtId="4" fontId="5" fillId="3" borderId="6" xfId="1" applyNumberFormat="1" applyFont="1" applyFill="1" applyBorder="1" applyAlignment="1">
      <alignment horizontal="center" vertical="center" wrapText="1"/>
    </xf>
    <xf numFmtId="4" fontId="14" fillId="0" borderId="12" xfId="2" applyNumberFormat="1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3" fontId="14" fillId="0" borderId="27" xfId="2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vertical="center"/>
    </xf>
    <xf numFmtId="3" fontId="14" fillId="0" borderId="25" xfId="2" applyNumberFormat="1" applyFont="1" applyBorder="1" applyAlignment="1">
      <alignment horizontal="center" vertical="center" wrapText="1"/>
    </xf>
    <xf numFmtId="4" fontId="14" fillId="0" borderId="25" xfId="2" applyNumberFormat="1" applyFont="1" applyBorder="1" applyAlignment="1">
      <alignment horizontal="center" vertical="center" wrapText="1"/>
    </xf>
    <xf numFmtId="3" fontId="14" fillId="0" borderId="22" xfId="2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1" fontId="14" fillId="0" borderId="2" xfId="2" quotePrefix="1" applyNumberFormat="1" applyFont="1" applyBorder="1" applyAlignment="1">
      <alignment horizontal="center" vertical="center"/>
    </xf>
    <xf numFmtId="3" fontId="14" fillId="0" borderId="3" xfId="2" applyNumberFormat="1" applyFont="1" applyBorder="1" applyAlignment="1">
      <alignment horizontal="center" vertical="center"/>
    </xf>
    <xf numFmtId="0" fontId="10" fillId="0" borderId="0" xfId="0" applyFont="1"/>
    <xf numFmtId="0" fontId="10" fillId="0" borderId="5" xfId="0" applyFont="1" applyBorder="1"/>
    <xf numFmtId="4" fontId="14" fillId="0" borderId="13" xfId="1" applyNumberFormat="1" applyFont="1" applyBorder="1" applyAlignment="1">
      <alignment vertical="center"/>
    </xf>
    <xf numFmtId="4" fontId="5" fillId="0" borderId="13" xfId="1" applyNumberFormat="1" applyFont="1" applyBorder="1" applyAlignment="1">
      <alignment vertical="center"/>
    </xf>
    <xf numFmtId="0" fontId="24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" fontId="14" fillId="0" borderId="0" xfId="2" quotePrefix="1" applyNumberFormat="1" applyFont="1" applyAlignment="1">
      <alignment horizontal="center" vertical="center"/>
    </xf>
    <xf numFmtId="3" fontId="14" fillId="0" borderId="5" xfId="2" applyNumberFormat="1" applyFont="1" applyBorder="1" applyAlignment="1">
      <alignment horizontal="center" vertical="center"/>
    </xf>
    <xf numFmtId="0" fontId="25" fillId="0" borderId="4" xfId="0" applyFont="1" applyBorder="1"/>
    <xf numFmtId="0" fontId="25" fillId="0" borderId="0" xfId="0" applyFont="1"/>
    <xf numFmtId="4" fontId="14" fillId="0" borderId="14" xfId="1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4" fontId="14" fillId="0" borderId="9" xfId="2" applyNumberFormat="1" applyFont="1" applyBorder="1" applyAlignment="1">
      <alignment vertical="center"/>
    </xf>
    <xf numFmtId="4" fontId="5" fillId="0" borderId="10" xfId="1" applyNumberFormat="1" applyFont="1" applyBorder="1" applyAlignment="1">
      <alignment horizontal="left" vertical="center" wrapText="1"/>
    </xf>
    <xf numFmtId="4" fontId="14" fillId="0" borderId="15" xfId="2" applyNumberFormat="1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3" fontId="14" fillId="0" borderId="39" xfId="2" applyNumberFormat="1" applyFont="1" applyBorder="1" applyAlignment="1">
      <alignment horizontal="center" vertical="center" wrapText="1"/>
    </xf>
    <xf numFmtId="4" fontId="5" fillId="3" borderId="9" xfId="1" applyNumberFormat="1" applyFont="1" applyFill="1" applyBorder="1" applyAlignment="1">
      <alignment horizontal="center" vertical="center" wrapText="1"/>
    </xf>
    <xf numFmtId="3" fontId="14" fillId="0" borderId="40" xfId="2" applyNumberFormat="1" applyFont="1" applyBorder="1" applyAlignment="1">
      <alignment horizontal="center" vertical="center" wrapText="1"/>
    </xf>
    <xf numFmtId="0" fontId="28" fillId="0" borderId="0" xfId="0" applyFont="1"/>
    <xf numFmtId="0" fontId="27" fillId="0" borderId="19" xfId="0" applyFont="1" applyBorder="1" applyAlignment="1">
      <alignment horizontal="center"/>
    </xf>
    <xf numFmtId="164" fontId="27" fillId="0" borderId="19" xfId="0" applyNumberFormat="1" applyFont="1" applyBorder="1" applyAlignment="1">
      <alignment horizontal="center"/>
    </xf>
    <xf numFmtId="3" fontId="14" fillId="0" borderId="0" xfId="2" applyNumberFormat="1" applyFont="1" applyAlignment="1">
      <alignment horizontal="center" vertical="center" wrapText="1"/>
    </xf>
    <xf numFmtId="4" fontId="14" fillId="0" borderId="0" xfId="2" applyNumberFormat="1" applyFont="1" applyAlignment="1">
      <alignment horizontal="center" vertical="center" wrapText="1"/>
    </xf>
    <xf numFmtId="3" fontId="14" fillId="0" borderId="5" xfId="2" applyNumberFormat="1" applyFont="1" applyBorder="1" applyAlignment="1">
      <alignment horizontal="center" vertical="center" wrapText="1"/>
    </xf>
    <xf numFmtId="4" fontId="24" fillId="0" borderId="4" xfId="2" applyNumberFormat="1" applyFont="1" applyBorder="1" applyAlignment="1">
      <alignment vertical="center"/>
    </xf>
    <xf numFmtId="4" fontId="5" fillId="3" borderId="28" xfId="2" applyNumberFormat="1" applyFont="1" applyFill="1" applyBorder="1" applyAlignment="1">
      <alignment horizontal="center" vertical="center" wrapText="1"/>
    </xf>
    <xf numFmtId="4" fontId="5" fillId="3" borderId="41" xfId="2" applyNumberFormat="1" applyFont="1" applyFill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/>
    </xf>
    <xf numFmtId="1" fontId="20" fillId="0" borderId="19" xfId="0" applyNumberFormat="1" applyFont="1" applyBorder="1" applyAlignment="1">
      <alignment horizontal="center"/>
    </xf>
    <xf numFmtId="0" fontId="27" fillId="0" borderId="0" xfId="0" applyFont="1"/>
    <xf numFmtId="4" fontId="5" fillId="2" borderId="0" xfId="1" applyNumberFormat="1" applyFont="1" applyFill="1" applyAlignment="1">
      <alignment horizontal="left" vertical="center" wrapText="1"/>
    </xf>
    <xf numFmtId="4" fontId="9" fillId="0" borderId="12" xfId="1" applyNumberFormat="1" applyFont="1" applyBorder="1" applyAlignment="1">
      <alignment horizontal="left" vertical="center" wrapText="1"/>
    </xf>
    <xf numFmtId="4" fontId="9" fillId="0" borderId="13" xfId="1" applyNumberFormat="1" applyFont="1" applyBorder="1" applyAlignment="1">
      <alignment horizontal="left" vertical="center" wrapText="1"/>
    </xf>
    <xf numFmtId="4" fontId="9" fillId="0" borderId="14" xfId="1" applyNumberFormat="1" applyFont="1" applyBorder="1" applyAlignment="1">
      <alignment horizontal="left" vertical="center" wrapText="1"/>
    </xf>
    <xf numFmtId="4" fontId="14" fillId="0" borderId="6" xfId="2" applyNumberFormat="1" applyFont="1" applyBorder="1" applyAlignment="1">
      <alignment horizontal="left" vertical="center" wrapText="1"/>
    </xf>
    <xf numFmtId="4" fontId="14" fillId="0" borderId="7" xfId="2" applyNumberFormat="1" applyFont="1" applyBorder="1" applyAlignment="1">
      <alignment horizontal="left" vertical="center" wrapText="1"/>
    </xf>
    <xf numFmtId="4" fontId="14" fillId="0" borderId="8" xfId="2" applyNumberFormat="1" applyFont="1" applyBorder="1" applyAlignment="1">
      <alignment horizontal="left" vertical="center" wrapText="1"/>
    </xf>
  </cellXfs>
  <cellStyles count="3">
    <cellStyle name="Normal" xfId="0" builtinId="0"/>
    <cellStyle name="Normal 5" xfId="2" xr:uid="{42007D8B-393A-43ED-BFF5-87D04E6741EB}"/>
    <cellStyle name="Normal_prisskjema-himbehandl0309" xfId="1" xr:uid="{94B20DE5-4A40-4CC0-A9EE-7EE0FBBE2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FECE-E29C-4BB5-B877-BF71DBB3A79A}">
  <sheetPr>
    <pageSetUpPr fitToPage="1"/>
  </sheetPr>
  <dimension ref="A1:I68"/>
  <sheetViews>
    <sheetView tabSelected="1" topLeftCell="A18" zoomScale="90" zoomScaleNormal="90" workbookViewId="0">
      <selection activeCell="I38" sqref="I38"/>
    </sheetView>
  </sheetViews>
  <sheetFormatPr baseColWidth="10" defaultColWidth="9.140625" defaultRowHeight="16.5" x14ac:dyDescent="0.3"/>
  <cols>
    <col min="1" max="1" width="12.7109375" style="2" customWidth="1"/>
    <col min="2" max="2" width="22.7109375" style="2" customWidth="1"/>
    <col min="3" max="6" width="13.7109375" style="2" customWidth="1"/>
    <col min="7" max="16384" width="9.140625" style="2"/>
  </cols>
  <sheetData>
    <row r="1" spans="1:6" ht="38.25" customHeight="1" x14ac:dyDescent="0.35">
      <c r="A1" s="1" t="s">
        <v>0</v>
      </c>
    </row>
    <row r="2" spans="1:6" s="3" customFormat="1" ht="18" customHeight="1" x14ac:dyDescent="0.25">
      <c r="A2" s="182" t="s">
        <v>1</v>
      </c>
      <c r="B2" s="182"/>
      <c r="C2" s="182"/>
      <c r="D2" s="182"/>
      <c r="E2" s="182"/>
      <c r="F2" s="182"/>
    </row>
    <row r="3" spans="1:6" s="3" customFormat="1" ht="18" customHeight="1" x14ac:dyDescent="0.25">
      <c r="A3" s="4"/>
      <c r="B3" s="4"/>
      <c r="C3" s="4"/>
      <c r="D3" s="4"/>
      <c r="E3" s="4"/>
      <c r="F3" s="4"/>
    </row>
    <row r="4" spans="1:6" s="3" customFormat="1" ht="18" customHeight="1" thickBot="1" x14ac:dyDescent="0.3">
      <c r="A4" s="5">
        <v>1</v>
      </c>
      <c r="B4" s="6" t="s">
        <v>2</v>
      </c>
      <c r="C4" s="6"/>
      <c r="D4" s="6"/>
      <c r="E4" s="4"/>
      <c r="F4" s="4"/>
    </row>
    <row r="5" spans="1:6" s="3" customFormat="1" ht="30" customHeight="1" x14ac:dyDescent="0.25">
      <c r="A5" s="76" t="s">
        <v>52</v>
      </c>
      <c r="B5" s="61"/>
      <c r="C5" s="61"/>
      <c r="D5" s="61"/>
      <c r="E5" s="61"/>
      <c r="F5" s="62"/>
    </row>
    <row r="6" spans="1:6" s="3" customFormat="1" ht="41.45" customHeight="1" thickBot="1" x14ac:dyDescent="0.3">
      <c r="A6" s="183" t="s">
        <v>69</v>
      </c>
      <c r="B6" s="184"/>
      <c r="C6" s="184"/>
      <c r="D6" s="184"/>
      <c r="E6" s="184"/>
      <c r="F6" s="185"/>
    </row>
    <row r="7" spans="1:6" s="3" customFormat="1" ht="18" customHeight="1" x14ac:dyDescent="0.25">
      <c r="A7" s="7" t="s">
        <v>3</v>
      </c>
      <c r="B7" s="8"/>
      <c r="C7" s="10"/>
      <c r="D7" s="11"/>
      <c r="E7" s="11"/>
      <c r="F7" s="12"/>
    </row>
    <row r="8" spans="1:6" s="3" customFormat="1" ht="18" customHeight="1" x14ac:dyDescent="0.25">
      <c r="A8" s="13" t="s">
        <v>4</v>
      </c>
      <c r="B8" s="68"/>
      <c r="C8" s="15"/>
      <c r="D8" s="16"/>
      <c r="E8" s="16"/>
      <c r="F8" s="17"/>
    </row>
    <row r="9" spans="1:6" s="3" customFormat="1" ht="18" customHeight="1" x14ac:dyDescent="0.25">
      <c r="A9" s="18" t="s">
        <v>5</v>
      </c>
      <c r="B9" s="69"/>
      <c r="C9" s="15"/>
      <c r="D9" s="16"/>
      <c r="E9" s="16"/>
      <c r="F9" s="17"/>
    </row>
    <row r="10" spans="1:6" s="3" customFormat="1" ht="18" customHeight="1" x14ac:dyDescent="0.25">
      <c r="A10" s="18" t="s">
        <v>6</v>
      </c>
      <c r="B10" s="69"/>
      <c r="C10" s="19"/>
      <c r="D10" s="20"/>
      <c r="E10" s="20"/>
      <c r="F10" s="21"/>
    </row>
    <row r="11" spans="1:6" s="3" customFormat="1" ht="18" customHeight="1" x14ac:dyDescent="0.25">
      <c r="A11" s="18" t="s">
        <v>7</v>
      </c>
      <c r="B11" s="69"/>
      <c r="C11" s="15"/>
      <c r="D11" s="16"/>
      <c r="E11" s="16"/>
      <c r="F11" s="17"/>
    </row>
    <row r="12" spans="1:6" s="3" customFormat="1" ht="18" customHeight="1" x14ac:dyDescent="0.25">
      <c r="A12" s="18" t="s">
        <v>8</v>
      </c>
      <c r="B12" s="69"/>
      <c r="C12" s="22"/>
      <c r="D12" s="23"/>
      <c r="E12" s="23"/>
      <c r="F12" s="24"/>
    </row>
    <row r="13" spans="1:6" s="3" customFormat="1" ht="18" customHeight="1" thickBot="1" x14ac:dyDescent="0.3">
      <c r="A13" s="77" t="s">
        <v>9</v>
      </c>
      <c r="B13" s="69"/>
      <c r="C13" s="78"/>
      <c r="D13" s="79"/>
      <c r="E13" s="79"/>
      <c r="F13" s="80"/>
    </row>
    <row r="14" spans="1:6" s="3" customFormat="1" ht="18" customHeight="1" x14ac:dyDescent="0.25">
      <c r="A14" s="25"/>
      <c r="B14" s="27"/>
      <c r="C14" s="27"/>
      <c r="D14" s="27"/>
      <c r="E14" s="27"/>
      <c r="F14" s="40"/>
    </row>
    <row r="15" spans="1:6" s="3" customFormat="1" ht="18" customHeight="1" x14ac:dyDescent="0.25">
      <c r="A15" s="29" t="s">
        <v>10</v>
      </c>
      <c r="B15" s="70"/>
      <c r="C15" s="70"/>
      <c r="D15" s="70"/>
      <c r="E15" s="70"/>
      <c r="F15" s="71"/>
    </row>
    <row r="16" spans="1:6" s="3" customFormat="1" ht="29.65" customHeight="1" x14ac:dyDescent="0.25">
      <c r="A16" s="30"/>
      <c r="B16" s="72"/>
      <c r="C16" s="72"/>
      <c r="D16" s="72"/>
      <c r="E16" s="72"/>
      <c r="F16" s="73"/>
    </row>
    <row r="17" spans="1:7" s="3" customFormat="1" ht="18" customHeight="1" x14ac:dyDescent="0.25">
      <c r="A17" s="29" t="s">
        <v>11</v>
      </c>
      <c r="B17" s="74"/>
      <c r="C17" s="74"/>
      <c r="D17" s="74"/>
      <c r="E17" s="72"/>
      <c r="F17" s="73"/>
    </row>
    <row r="18" spans="1:7" s="3" customFormat="1" ht="18" customHeight="1" thickBot="1" x14ac:dyDescent="0.3">
      <c r="A18" s="31" t="s">
        <v>12</v>
      </c>
      <c r="B18" s="32"/>
      <c r="C18" s="32"/>
      <c r="D18" s="32"/>
      <c r="E18" s="32"/>
      <c r="F18" s="75"/>
    </row>
    <row r="19" spans="1:7" s="3" customFormat="1" ht="18" customHeight="1" thickBot="1" x14ac:dyDescent="0.3">
      <c r="A19" s="33"/>
      <c r="B19" s="34"/>
      <c r="C19" s="34"/>
      <c r="D19" s="34"/>
      <c r="E19" s="34"/>
      <c r="F19" s="34"/>
    </row>
    <row r="20" spans="1:7" s="3" customFormat="1" ht="18" customHeight="1" x14ac:dyDescent="0.25">
      <c r="A20" s="66"/>
      <c r="B20" s="35"/>
      <c r="C20" s="35"/>
      <c r="D20" s="35"/>
      <c r="E20" s="35"/>
      <c r="F20" s="9"/>
    </row>
    <row r="21" spans="1:7" s="3" customFormat="1" ht="18" customHeight="1" x14ac:dyDescent="0.25">
      <c r="A21" s="67">
        <v>2</v>
      </c>
      <c r="B21" s="6" t="s">
        <v>13</v>
      </c>
      <c r="C21" s="6"/>
      <c r="D21" s="6"/>
      <c r="E21" s="4"/>
      <c r="F21" s="14"/>
    </row>
    <row r="22" spans="1:7" s="3" customFormat="1" ht="18" customHeight="1" thickBot="1" x14ac:dyDescent="0.3">
      <c r="A22" s="127" t="s">
        <v>70</v>
      </c>
      <c r="B22" s="128"/>
      <c r="C22" s="128"/>
      <c r="D22" s="69"/>
      <c r="E22" s="129"/>
      <c r="F22" s="130"/>
    </row>
    <row r="23" spans="1:7" s="36" customFormat="1" ht="26.25" thickBot="1" x14ac:dyDescent="0.3">
      <c r="A23" s="101"/>
      <c r="B23" s="131"/>
      <c r="C23" s="132"/>
      <c r="D23" s="133" t="s">
        <v>54</v>
      </c>
      <c r="E23" s="134" t="s">
        <v>55</v>
      </c>
      <c r="F23" s="135" t="s">
        <v>56</v>
      </c>
    </row>
    <row r="24" spans="1:7" s="36" customFormat="1" ht="18" customHeight="1" x14ac:dyDescent="0.25">
      <c r="A24" s="136" t="s">
        <v>75</v>
      </c>
      <c r="B24" s="137"/>
      <c r="C24" s="137"/>
      <c r="D24" s="138">
        <f>6250-D25</f>
        <v>4000</v>
      </c>
      <c r="E24" s="139"/>
      <c r="F24" s="138">
        <f>D24*E24</f>
        <v>0</v>
      </c>
    </row>
    <row r="25" spans="1:7" s="36" customFormat="1" ht="19.899999999999999" customHeight="1" thickBot="1" x14ac:dyDescent="0.3">
      <c r="A25" s="140" t="s">
        <v>76</v>
      </c>
      <c r="B25" s="141"/>
      <c r="C25" s="141"/>
      <c r="D25" s="142">
        <v>2250</v>
      </c>
      <c r="E25" s="177"/>
      <c r="F25" s="142">
        <f>D25*E25</f>
        <v>0</v>
      </c>
    </row>
    <row r="26" spans="1:7" s="36" customFormat="1" ht="19.899999999999999" customHeight="1" thickBot="1" x14ac:dyDescent="0.3">
      <c r="A26" s="98" t="s">
        <v>65</v>
      </c>
      <c r="B26" s="143"/>
      <c r="C26" s="143"/>
      <c r="D26" s="144"/>
      <c r="E26" s="145"/>
      <c r="F26" s="146">
        <f>SUM(F24:F25)</f>
        <v>0</v>
      </c>
    </row>
    <row r="27" spans="1:7" s="36" customFormat="1" ht="18" customHeight="1" x14ac:dyDescent="0.25">
      <c r="A27" s="147" t="s">
        <v>57</v>
      </c>
      <c r="B27" s="148"/>
      <c r="C27" s="148"/>
      <c r="D27" s="149"/>
      <c r="E27" s="8"/>
      <c r="F27" s="150"/>
    </row>
    <row r="28" spans="1:7" s="36" customFormat="1" ht="18" customHeight="1" x14ac:dyDescent="0.2">
      <c r="A28" s="99"/>
      <c r="B28" s="95"/>
      <c r="C28" s="95"/>
      <c r="D28" s="96"/>
      <c r="E28" s="151"/>
      <c r="F28" s="152"/>
    </row>
    <row r="29" spans="1:7" s="36" customFormat="1" ht="15.75" thickBot="1" x14ac:dyDescent="0.3">
      <c r="A29" s="100" t="s">
        <v>66</v>
      </c>
      <c r="B29" s="153"/>
      <c r="C29" s="153"/>
      <c r="D29" s="141"/>
      <c r="E29" s="154"/>
      <c r="F29" s="130"/>
    </row>
    <row r="30" spans="1:7" s="36" customFormat="1" ht="26.25" thickBot="1" x14ac:dyDescent="0.3">
      <c r="A30" s="101"/>
      <c r="B30" s="131"/>
      <c r="C30" s="132"/>
      <c r="D30" s="133" t="s">
        <v>78</v>
      </c>
      <c r="E30" s="134" t="s">
        <v>58</v>
      </c>
      <c r="F30" s="135" t="s">
        <v>56</v>
      </c>
    </row>
    <row r="31" spans="1:7" s="38" customFormat="1" ht="27.95" customHeight="1" x14ac:dyDescent="0.25">
      <c r="A31" s="186" t="s">
        <v>72</v>
      </c>
      <c r="B31" s="187"/>
      <c r="C31" s="188"/>
      <c r="D31" s="138">
        <f>1000/25</f>
        <v>40</v>
      </c>
      <c r="E31" s="139"/>
      <c r="F31" s="138">
        <f>D31*E31</f>
        <v>0</v>
      </c>
      <c r="G31" s="162"/>
    </row>
    <row r="32" spans="1:7" s="38" customFormat="1" ht="20.25" customHeight="1" x14ac:dyDescent="0.25">
      <c r="A32" s="163" t="s">
        <v>73</v>
      </c>
      <c r="B32" s="164"/>
      <c r="C32" s="164"/>
      <c r="D32" s="167">
        <f>3000/25</f>
        <v>120</v>
      </c>
      <c r="E32" s="168"/>
      <c r="F32" s="167">
        <f>D32*E32</f>
        <v>0</v>
      </c>
      <c r="G32" s="162"/>
    </row>
    <row r="33" spans="1:9" s="38" customFormat="1" ht="20.25" customHeight="1" thickBot="1" x14ac:dyDescent="0.3">
      <c r="A33" s="165" t="s">
        <v>74</v>
      </c>
      <c r="B33" s="166"/>
      <c r="C33" s="166"/>
      <c r="D33" s="169">
        <f>D25/22</f>
        <v>102.27272727272727</v>
      </c>
      <c r="E33" s="178"/>
      <c r="F33" s="169">
        <f>D33*E33</f>
        <v>0</v>
      </c>
      <c r="G33" s="162"/>
    </row>
    <row r="34" spans="1:9" s="38" customFormat="1" ht="20.25" customHeight="1" thickBot="1" x14ac:dyDescent="0.3">
      <c r="A34" s="98" t="s">
        <v>71</v>
      </c>
      <c r="B34" s="143"/>
      <c r="C34" s="143"/>
      <c r="D34" s="144"/>
      <c r="E34" s="145"/>
      <c r="F34" s="146">
        <f>SUM(F31:F33)</f>
        <v>0</v>
      </c>
    </row>
    <row r="35" spans="1:9" s="38" customFormat="1" ht="20.25" customHeight="1" x14ac:dyDescent="0.25">
      <c r="A35" s="176" t="s">
        <v>79</v>
      </c>
      <c r="B35" s="69"/>
      <c r="C35" s="69"/>
      <c r="D35" s="173"/>
      <c r="E35" s="174"/>
      <c r="F35" s="175"/>
    </row>
    <row r="36" spans="1:9" s="38" customFormat="1" ht="20.25" customHeight="1" x14ac:dyDescent="0.25">
      <c r="A36" s="155" t="s">
        <v>57</v>
      </c>
      <c r="B36" s="156"/>
      <c r="C36" s="156"/>
      <c r="D36" s="157"/>
      <c r="E36" s="69"/>
      <c r="F36" s="158"/>
    </row>
    <row r="37" spans="1:9" s="38" customFormat="1" ht="20.25" customHeight="1" x14ac:dyDescent="0.25">
      <c r="A37" s="159"/>
      <c r="B37" s="160"/>
      <c r="C37" s="160"/>
      <c r="D37" s="160"/>
      <c r="E37" s="151"/>
      <c r="F37" s="152"/>
    </row>
    <row r="38" spans="1:9" s="38" customFormat="1" ht="20.25" customHeight="1" thickBot="1" x14ac:dyDescent="0.3">
      <c r="A38" s="100" t="s">
        <v>59</v>
      </c>
      <c r="B38" s="153"/>
      <c r="C38" s="153"/>
      <c r="D38" s="153"/>
      <c r="E38" s="153"/>
      <c r="F38" s="161"/>
      <c r="I38" s="118"/>
    </row>
    <row r="39" spans="1:9" s="38" customFormat="1" ht="26.25" thickBot="1" x14ac:dyDescent="0.3">
      <c r="A39" s="101" t="s">
        <v>60</v>
      </c>
      <c r="B39" s="121"/>
      <c r="C39" s="102" t="s">
        <v>61</v>
      </c>
      <c r="D39" s="103" t="s">
        <v>62</v>
      </c>
      <c r="E39" s="104" t="s">
        <v>63</v>
      </c>
      <c r="F39" s="124" t="s">
        <v>64</v>
      </c>
      <c r="I39" s="119"/>
    </row>
    <row r="40" spans="1:9" s="38" customFormat="1" ht="20.25" customHeight="1" x14ac:dyDescent="0.25">
      <c r="A40" s="105" t="s">
        <v>67</v>
      </c>
      <c r="B40" s="106"/>
      <c r="C40" s="122">
        <f>F26</f>
        <v>0</v>
      </c>
      <c r="D40" s="107">
        <v>2</v>
      </c>
      <c r="E40" s="108">
        <v>1</v>
      </c>
      <c r="F40" s="125">
        <f>E40*D40*C40</f>
        <v>0</v>
      </c>
      <c r="I40" s="120"/>
    </row>
    <row r="41" spans="1:9" s="38" customFormat="1" ht="20.25" customHeight="1" thickBot="1" x14ac:dyDescent="0.3">
      <c r="A41" s="109" t="s">
        <v>68</v>
      </c>
      <c r="B41" s="110"/>
      <c r="C41" s="123">
        <f>F34</f>
        <v>0</v>
      </c>
      <c r="D41" s="111">
        <v>2</v>
      </c>
      <c r="E41" s="112">
        <v>1</v>
      </c>
      <c r="F41" s="126">
        <f>E41*D41*C41</f>
        <v>0</v>
      </c>
      <c r="I41" s="120"/>
    </row>
    <row r="42" spans="1:9" s="38" customFormat="1" ht="20.25" customHeight="1" thickBot="1" x14ac:dyDescent="0.3">
      <c r="A42" s="113" t="s">
        <v>64</v>
      </c>
      <c r="B42" s="114"/>
      <c r="C42" s="114"/>
      <c r="D42" s="115"/>
      <c r="E42" s="116"/>
      <c r="F42" s="117">
        <f>SUM(F40:F41)</f>
        <v>0</v>
      </c>
      <c r="I42" s="120"/>
    </row>
    <row r="43" spans="1:9" s="38" customFormat="1" ht="20.25" customHeight="1" x14ac:dyDescent="0.25">
      <c r="A43"/>
      <c r="B43"/>
      <c r="C43"/>
      <c r="D43"/>
      <c r="E43"/>
      <c r="F43"/>
    </row>
    <row r="44" spans="1:9" s="36" customFormat="1" ht="19.899999999999999" customHeight="1" thickBot="1" x14ac:dyDescent="0.3">
      <c r="A44" s="5">
        <v>3</v>
      </c>
      <c r="B44" s="6" t="s">
        <v>14</v>
      </c>
      <c r="C44" s="6"/>
      <c r="D44" s="6"/>
      <c r="E44" s="97"/>
      <c r="F44"/>
    </row>
    <row r="45" spans="1:9" s="36" customFormat="1" ht="18" customHeight="1" x14ac:dyDescent="0.25">
      <c r="A45" s="39" t="s">
        <v>15</v>
      </c>
      <c r="B45" s="26"/>
      <c r="C45" s="26"/>
      <c r="D45" s="26"/>
      <c r="E45" s="27"/>
      <c r="F45" s="40"/>
    </row>
    <row r="46" spans="1:9" s="36" customFormat="1" ht="15" x14ac:dyDescent="0.25">
      <c r="A46" s="60" t="b">
        <v>0</v>
      </c>
      <c r="B46" s="65" t="s">
        <v>16</v>
      </c>
      <c r="C46" s="65"/>
      <c r="D46" s="65"/>
      <c r="E46" s="41"/>
      <c r="F46" s="42"/>
    </row>
    <row r="47" spans="1:9" s="36" customFormat="1" ht="15" x14ac:dyDescent="0.25">
      <c r="A47" s="43"/>
      <c r="B47" s="65"/>
      <c r="C47" s="65"/>
      <c r="D47" s="65"/>
      <c r="E47" s="41"/>
      <c r="F47" s="42"/>
    </row>
    <row r="48" spans="1:9" s="36" customFormat="1" ht="18" customHeight="1" x14ac:dyDescent="0.25">
      <c r="A48" s="60" t="b">
        <v>0</v>
      </c>
      <c r="B48" s="65" t="s">
        <v>17</v>
      </c>
      <c r="C48" s="65"/>
      <c r="D48" s="65"/>
      <c r="E48" s="41"/>
      <c r="F48" s="42"/>
    </row>
    <row r="49" spans="1:6" s="36" customFormat="1" ht="15.75" thickBot="1" x14ac:dyDescent="0.3">
      <c r="A49" s="44"/>
      <c r="B49" s="45"/>
      <c r="C49" s="45"/>
      <c r="D49" s="45"/>
      <c r="E49" s="46"/>
      <c r="F49" s="47"/>
    </row>
    <row r="50" spans="1:6" ht="25.15" customHeight="1" x14ac:dyDescent="0.3"/>
    <row r="51" spans="1:6" s="36" customFormat="1" ht="19.899999999999999" customHeight="1" thickBot="1" x14ac:dyDescent="0.3">
      <c r="A51" s="5">
        <v>4</v>
      </c>
      <c r="B51" s="6" t="s">
        <v>18</v>
      </c>
      <c r="C51" s="6"/>
      <c r="D51" s="6"/>
      <c r="E51" s="4"/>
      <c r="F51" s="4"/>
    </row>
    <row r="52" spans="1:6" s="36" customFormat="1" ht="18" customHeight="1" x14ac:dyDescent="0.25">
      <c r="A52" s="39" t="s">
        <v>15</v>
      </c>
      <c r="B52" s="26"/>
      <c r="C52" s="26"/>
      <c r="D52" s="26"/>
      <c r="E52" s="27"/>
      <c r="F52" s="40"/>
    </row>
    <row r="53" spans="1:6" s="36" customFormat="1" ht="19.899999999999999" customHeight="1" x14ac:dyDescent="0.25">
      <c r="A53" s="60" t="b">
        <v>0</v>
      </c>
      <c r="B53" s="64" t="s">
        <v>19</v>
      </c>
      <c r="C53" s="64"/>
      <c r="D53" s="64"/>
      <c r="E53" s="64"/>
      <c r="F53" s="48"/>
    </row>
    <row r="54" spans="1:6" s="36" customFormat="1" ht="15.75" thickBot="1" x14ac:dyDescent="0.3">
      <c r="A54" s="44"/>
      <c r="B54" s="45"/>
      <c r="C54" s="45"/>
      <c r="D54" s="45"/>
      <c r="E54" s="46"/>
      <c r="F54" s="47"/>
    </row>
    <row r="55" spans="1:6" ht="30" customHeight="1" x14ac:dyDescent="0.3"/>
    <row r="56" spans="1:6" ht="19.899999999999999" customHeight="1" thickBot="1" x14ac:dyDescent="0.35">
      <c r="A56" s="5">
        <v>5</v>
      </c>
      <c r="B56" s="6" t="s">
        <v>20</v>
      </c>
      <c r="C56" s="6"/>
      <c r="D56" s="6"/>
      <c r="E56" s="4"/>
      <c r="F56" s="4"/>
    </row>
    <row r="57" spans="1:6" ht="19.899999999999999" customHeight="1" x14ac:dyDescent="0.3">
      <c r="A57" s="49" t="s">
        <v>21</v>
      </c>
      <c r="B57" s="26"/>
      <c r="C57" s="26"/>
      <c r="D57" s="26"/>
      <c r="E57" s="27"/>
      <c r="F57" s="28"/>
    </row>
    <row r="58" spans="1:6" x14ac:dyDescent="0.3">
      <c r="A58" s="50"/>
      <c r="B58" s="41"/>
      <c r="C58" s="41"/>
      <c r="D58" s="41"/>
      <c r="E58" s="41"/>
      <c r="F58" s="51" t="s">
        <v>81</v>
      </c>
    </row>
    <row r="59" spans="1:6" ht="18" customHeight="1" x14ac:dyDescent="0.3">
      <c r="A59" s="52">
        <v>1</v>
      </c>
      <c r="B59" s="53" t="s">
        <v>22</v>
      </c>
      <c r="C59" s="53"/>
      <c r="D59" s="53"/>
      <c r="E59" s="54"/>
      <c r="F59" s="55" t="s">
        <v>23</v>
      </c>
    </row>
    <row r="60" spans="1:6" s="37" customFormat="1" ht="20.100000000000001" customHeight="1" x14ac:dyDescent="0.25">
      <c r="A60" s="52">
        <f t="shared" ref="A60:A67" si="0">A59+1</f>
        <v>2</v>
      </c>
      <c r="B60" s="53" t="s">
        <v>38</v>
      </c>
      <c r="C60" s="53"/>
      <c r="D60" s="53"/>
      <c r="E60" s="54"/>
      <c r="F60" s="55" t="s">
        <v>23</v>
      </c>
    </row>
    <row r="61" spans="1:6" s="37" customFormat="1" ht="20.100000000000001" customHeight="1" x14ac:dyDescent="0.25">
      <c r="A61" s="52">
        <f t="shared" si="0"/>
        <v>3</v>
      </c>
      <c r="B61" s="53" t="s">
        <v>51</v>
      </c>
      <c r="C61" s="53"/>
      <c r="D61" s="53"/>
      <c r="E61" s="54"/>
      <c r="F61" s="55" t="s">
        <v>23</v>
      </c>
    </row>
    <row r="62" spans="1:6" ht="18" customHeight="1" x14ac:dyDescent="0.3">
      <c r="A62" s="52">
        <f t="shared" si="0"/>
        <v>4</v>
      </c>
      <c r="B62" s="53" t="s">
        <v>39</v>
      </c>
      <c r="C62" s="53"/>
      <c r="D62" s="53"/>
      <c r="E62" s="54"/>
      <c r="F62" s="55" t="s">
        <v>23</v>
      </c>
    </row>
    <row r="63" spans="1:6" ht="18" customHeight="1" x14ac:dyDescent="0.3">
      <c r="A63" s="52">
        <f t="shared" si="0"/>
        <v>5</v>
      </c>
      <c r="B63" s="53" t="s">
        <v>40</v>
      </c>
      <c r="C63" s="53"/>
      <c r="D63" s="53"/>
      <c r="E63" s="54"/>
      <c r="F63" s="55" t="s">
        <v>25</v>
      </c>
    </row>
    <row r="64" spans="1:6" s="37" customFormat="1" ht="20.100000000000001" customHeight="1" x14ac:dyDescent="0.25">
      <c r="A64" s="52">
        <f t="shared" si="0"/>
        <v>6</v>
      </c>
      <c r="B64" s="53" t="s">
        <v>41</v>
      </c>
      <c r="C64" s="53"/>
      <c r="D64" s="53"/>
      <c r="E64" s="54"/>
      <c r="F64" s="55" t="s">
        <v>25</v>
      </c>
    </row>
    <row r="65" spans="1:6" ht="18" customHeight="1" x14ac:dyDescent="0.3">
      <c r="A65" s="52">
        <f t="shared" si="0"/>
        <v>7</v>
      </c>
      <c r="B65" s="53" t="s">
        <v>80</v>
      </c>
      <c r="C65" s="53"/>
      <c r="D65" s="63"/>
      <c r="E65" s="63"/>
      <c r="F65" s="55" t="s">
        <v>23</v>
      </c>
    </row>
    <row r="66" spans="1:6" ht="18" customHeight="1" x14ac:dyDescent="0.3">
      <c r="A66" s="52">
        <f t="shared" si="0"/>
        <v>8</v>
      </c>
      <c r="B66" s="53" t="s">
        <v>24</v>
      </c>
      <c r="C66" s="53"/>
      <c r="D66" s="53"/>
      <c r="E66" s="54"/>
      <c r="F66" s="56" t="s">
        <v>25</v>
      </c>
    </row>
    <row r="67" spans="1:6" ht="18" customHeight="1" x14ac:dyDescent="0.3">
      <c r="A67" s="52">
        <f t="shared" si="0"/>
        <v>9</v>
      </c>
      <c r="B67" s="53" t="s">
        <v>26</v>
      </c>
      <c r="C67" s="53"/>
      <c r="D67" s="53"/>
      <c r="E67" s="54"/>
      <c r="F67" s="56" t="s">
        <v>23</v>
      </c>
    </row>
    <row r="68" spans="1:6" ht="17.25" thickBot="1" x14ac:dyDescent="0.35">
      <c r="A68" s="57"/>
      <c r="B68" s="58"/>
      <c r="C68" s="58"/>
      <c r="D68" s="58"/>
      <c r="E68" s="58"/>
      <c r="F68" s="59"/>
    </row>
  </sheetData>
  <mergeCells count="3">
    <mergeCell ref="A2:F2"/>
    <mergeCell ref="A6:F6"/>
    <mergeCell ref="A31:C31"/>
  </mergeCells>
  <pageMargins left="0.70866141732283472" right="0.70866141732283472" top="0.70866141732283472" bottom="0.6692913385826772" header="0.31496062992125984" footer="0.31496062992125984"/>
  <pageSetup paperSize="9" scale="96" fitToHeight="0" orientation="portrait" r:id="rId1"/>
  <headerFooter>
    <oddHeader>&amp;L&amp;"Arial,Normal"&amp;14Bilag 3b - Tilbudsskjema blandet treverk Retrans&amp;R15.05.2026</oddHeader>
    <oddFooter>&amp;CSide &amp;P av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6EBA-E045-47E2-A029-CF5D42F28FC4}">
  <sheetPr>
    <tabColor theme="2"/>
  </sheetPr>
  <dimension ref="A1:H63"/>
  <sheetViews>
    <sheetView topLeftCell="A33" zoomScaleNormal="100" workbookViewId="0">
      <selection activeCell="I59" sqref="I59"/>
    </sheetView>
  </sheetViews>
  <sheetFormatPr baseColWidth="10" defaultRowHeight="15" x14ac:dyDescent="0.25"/>
  <cols>
    <col min="1" max="1" width="12.5703125" customWidth="1"/>
    <col min="2" max="4" width="16.42578125" customWidth="1"/>
  </cols>
  <sheetData>
    <row r="1" spans="1:8" ht="26.25" x14ac:dyDescent="0.4">
      <c r="A1" s="81" t="s">
        <v>82</v>
      </c>
      <c r="B1" s="82"/>
      <c r="C1" s="82"/>
      <c r="D1" s="82"/>
    </row>
    <row r="2" spans="1:8" x14ac:dyDescent="0.25">
      <c r="A2" s="83"/>
      <c r="B2" s="82"/>
      <c r="C2" s="82"/>
      <c r="D2" s="82"/>
    </row>
    <row r="3" spans="1:8" x14ac:dyDescent="0.25">
      <c r="A3" s="84" t="s">
        <v>42</v>
      </c>
      <c r="B3" s="85" t="s">
        <v>53</v>
      </c>
      <c r="C3" s="82"/>
      <c r="D3" s="82"/>
    </row>
    <row r="4" spans="1:8" x14ac:dyDescent="0.25">
      <c r="A4" s="83"/>
      <c r="B4" s="82" t="s">
        <v>43</v>
      </c>
      <c r="C4" s="82"/>
      <c r="D4" s="82"/>
    </row>
    <row r="5" spans="1:8" x14ac:dyDescent="0.25">
      <c r="A5" s="170" t="s">
        <v>83</v>
      </c>
      <c r="B5" s="82"/>
      <c r="C5" s="82"/>
      <c r="D5" s="82"/>
    </row>
    <row r="6" spans="1:8" x14ac:dyDescent="0.25">
      <c r="A6" s="92" t="s">
        <v>44</v>
      </c>
      <c r="B6" s="93" t="s">
        <v>45</v>
      </c>
      <c r="C6" s="93" t="s">
        <v>46</v>
      </c>
      <c r="D6" s="93" t="s">
        <v>47</v>
      </c>
    </row>
    <row r="7" spans="1:8" x14ac:dyDescent="0.25">
      <c r="A7" s="86" t="s">
        <v>27</v>
      </c>
      <c r="B7" s="87">
        <v>233</v>
      </c>
      <c r="C7" s="87">
        <v>8</v>
      </c>
      <c r="D7" s="88">
        <f>IFERROR(B7/C7,"")</f>
        <v>29.125</v>
      </c>
    </row>
    <row r="8" spans="1:8" x14ac:dyDescent="0.25">
      <c r="A8" s="86" t="s">
        <v>28</v>
      </c>
      <c r="B8" s="87">
        <v>989</v>
      </c>
      <c r="C8" s="87">
        <v>35</v>
      </c>
      <c r="D8" s="88">
        <f t="shared" ref="D8:D18" si="0">IFERROR(B8/C8,"")</f>
        <v>28.257142857142856</v>
      </c>
    </row>
    <row r="9" spans="1:8" ht="18.75" x14ac:dyDescent="0.3">
      <c r="A9" s="86" t="s">
        <v>29</v>
      </c>
      <c r="B9" s="87">
        <v>622</v>
      </c>
      <c r="C9" s="87">
        <v>22</v>
      </c>
      <c r="D9" s="88">
        <f t="shared" si="0"/>
        <v>28.272727272727273</v>
      </c>
      <c r="H9" s="94"/>
    </row>
    <row r="10" spans="1:8" x14ac:dyDescent="0.25">
      <c r="A10" s="86" t="s">
        <v>30</v>
      </c>
      <c r="B10" s="87">
        <v>235</v>
      </c>
      <c r="C10" s="87">
        <v>8</v>
      </c>
      <c r="D10" s="88">
        <f t="shared" si="0"/>
        <v>29.375</v>
      </c>
    </row>
    <row r="11" spans="1:8" x14ac:dyDescent="0.25">
      <c r="A11" s="86" t="s">
        <v>31</v>
      </c>
      <c r="B11" s="87">
        <v>28</v>
      </c>
      <c r="C11" s="87">
        <v>1</v>
      </c>
      <c r="D11" s="88">
        <f t="shared" si="0"/>
        <v>28</v>
      </c>
    </row>
    <row r="12" spans="1:8" x14ac:dyDescent="0.25">
      <c r="A12" s="86" t="s">
        <v>32</v>
      </c>
      <c r="B12" s="87">
        <v>85</v>
      </c>
      <c r="C12" s="87">
        <v>3</v>
      </c>
      <c r="D12" s="88">
        <f t="shared" si="0"/>
        <v>28.333333333333332</v>
      </c>
    </row>
    <row r="13" spans="1:8" x14ac:dyDescent="0.25">
      <c r="A13" s="86" t="s">
        <v>48</v>
      </c>
      <c r="B13" s="87">
        <v>0</v>
      </c>
      <c r="C13" s="87">
        <v>0</v>
      </c>
      <c r="D13" s="88" t="str">
        <f t="shared" si="0"/>
        <v/>
      </c>
    </row>
    <row r="14" spans="1:8" x14ac:dyDescent="0.25">
      <c r="A14" s="86" t="s">
        <v>33</v>
      </c>
      <c r="B14" s="87">
        <v>427</v>
      </c>
      <c r="C14" s="87">
        <v>16</v>
      </c>
      <c r="D14" s="88">
        <f t="shared" si="0"/>
        <v>26.6875</v>
      </c>
    </row>
    <row r="15" spans="1:8" x14ac:dyDescent="0.25">
      <c r="A15" s="86" t="s">
        <v>34</v>
      </c>
      <c r="B15" s="87">
        <v>407</v>
      </c>
      <c r="C15" s="87">
        <v>18</v>
      </c>
      <c r="D15" s="88">
        <f t="shared" si="0"/>
        <v>22.611111111111111</v>
      </c>
    </row>
    <row r="16" spans="1:8" x14ac:dyDescent="0.25">
      <c r="A16" s="86" t="s">
        <v>35</v>
      </c>
      <c r="B16" s="87">
        <v>608</v>
      </c>
      <c r="C16" s="87">
        <v>23</v>
      </c>
      <c r="D16" s="88">
        <f t="shared" si="0"/>
        <v>26.434782608695652</v>
      </c>
    </row>
    <row r="17" spans="1:4" x14ac:dyDescent="0.25">
      <c r="A17" s="86" t="s">
        <v>36</v>
      </c>
      <c r="B17" s="87">
        <v>344</v>
      </c>
      <c r="C17" s="87">
        <v>12</v>
      </c>
      <c r="D17" s="88">
        <f t="shared" si="0"/>
        <v>28.666666666666668</v>
      </c>
    </row>
    <row r="18" spans="1:4" x14ac:dyDescent="0.25">
      <c r="A18" s="86" t="s">
        <v>37</v>
      </c>
      <c r="B18" s="87">
        <v>409</v>
      </c>
      <c r="C18" s="87">
        <v>14</v>
      </c>
      <c r="D18" s="88">
        <f t="shared" si="0"/>
        <v>29.214285714285715</v>
      </c>
    </row>
    <row r="19" spans="1:4" x14ac:dyDescent="0.25">
      <c r="A19" s="89" t="s">
        <v>49</v>
      </c>
      <c r="B19" s="90">
        <f>SUM(B7:B18)</f>
        <v>4387</v>
      </c>
      <c r="C19" s="90">
        <f>SUM(C7:C18)</f>
        <v>160</v>
      </c>
      <c r="D19" s="91"/>
    </row>
    <row r="20" spans="1:4" x14ac:dyDescent="0.25">
      <c r="A20" s="89" t="s">
        <v>50</v>
      </c>
      <c r="B20" s="91">
        <f>B19/12</f>
        <v>365.58333333333331</v>
      </c>
      <c r="C20" s="91">
        <f>C19/12</f>
        <v>13.333333333333334</v>
      </c>
      <c r="D20" s="91">
        <f>B20/C20</f>
        <v>27.418749999999996</v>
      </c>
    </row>
    <row r="23" spans="1:4" x14ac:dyDescent="0.25">
      <c r="A23" s="84" t="s">
        <v>42</v>
      </c>
      <c r="B23" s="85" t="s">
        <v>77</v>
      </c>
    </row>
    <row r="24" spans="1:4" x14ac:dyDescent="0.25">
      <c r="A24" s="83"/>
      <c r="B24" s="82" t="s">
        <v>43</v>
      </c>
    </row>
    <row r="25" spans="1:4" x14ac:dyDescent="0.25">
      <c r="A25" s="170" t="s">
        <v>84</v>
      </c>
      <c r="B25" s="82"/>
    </row>
    <row r="26" spans="1:4" x14ac:dyDescent="0.25">
      <c r="A26" s="92" t="s">
        <v>44</v>
      </c>
      <c r="B26" s="93" t="s">
        <v>45</v>
      </c>
      <c r="C26" s="93" t="s">
        <v>46</v>
      </c>
      <c r="D26" s="93" t="s">
        <v>47</v>
      </c>
    </row>
    <row r="27" spans="1:4" x14ac:dyDescent="0.25">
      <c r="A27" s="86" t="s">
        <v>27</v>
      </c>
      <c r="B27" s="87"/>
      <c r="C27" s="87"/>
      <c r="D27" s="88" t="str">
        <f>IFERROR(B27/C27,"")</f>
        <v/>
      </c>
    </row>
    <row r="28" spans="1:4" x14ac:dyDescent="0.25">
      <c r="A28" s="86" t="s">
        <v>28</v>
      </c>
      <c r="B28" s="87"/>
      <c r="C28" s="87"/>
      <c r="D28" s="88" t="str">
        <f t="shared" ref="D28:D38" si="1">IFERROR(B28/C28,"")</f>
        <v/>
      </c>
    </row>
    <row r="29" spans="1:4" x14ac:dyDescent="0.25">
      <c r="A29" s="86" t="s">
        <v>29</v>
      </c>
      <c r="B29" s="87"/>
      <c r="C29" s="87"/>
      <c r="D29" s="88" t="str">
        <f t="shared" si="1"/>
        <v/>
      </c>
    </row>
    <row r="30" spans="1:4" x14ac:dyDescent="0.25">
      <c r="A30" s="86" t="s">
        <v>30</v>
      </c>
      <c r="B30" s="87">
        <v>500</v>
      </c>
      <c r="C30" s="171">
        <v>20</v>
      </c>
      <c r="D30" s="172">
        <f t="shared" si="1"/>
        <v>25</v>
      </c>
    </row>
    <row r="31" spans="1:4" x14ac:dyDescent="0.25">
      <c r="A31" s="86" t="s">
        <v>31</v>
      </c>
      <c r="B31" s="87"/>
      <c r="C31" s="171"/>
      <c r="D31" s="172" t="str">
        <f t="shared" si="1"/>
        <v/>
      </c>
    </row>
    <row r="32" spans="1:4" x14ac:dyDescent="0.25">
      <c r="A32" s="86" t="s">
        <v>32</v>
      </c>
      <c r="B32" s="87"/>
      <c r="C32" s="171"/>
      <c r="D32" s="172" t="str">
        <f t="shared" si="1"/>
        <v/>
      </c>
    </row>
    <row r="33" spans="1:4" x14ac:dyDescent="0.25">
      <c r="A33" s="86" t="s">
        <v>48</v>
      </c>
      <c r="B33" s="87"/>
      <c r="C33" s="171"/>
      <c r="D33" s="172" t="str">
        <f t="shared" si="1"/>
        <v/>
      </c>
    </row>
    <row r="34" spans="1:4" x14ac:dyDescent="0.25">
      <c r="A34" s="86" t="s">
        <v>33</v>
      </c>
      <c r="B34" s="87"/>
      <c r="C34" s="171"/>
      <c r="D34" s="172" t="str">
        <f t="shared" si="1"/>
        <v/>
      </c>
    </row>
    <row r="35" spans="1:4" x14ac:dyDescent="0.25">
      <c r="A35" s="86" t="s">
        <v>34</v>
      </c>
      <c r="B35" s="87">
        <v>500</v>
      </c>
      <c r="C35" s="171">
        <v>20</v>
      </c>
      <c r="D35" s="172">
        <f t="shared" si="1"/>
        <v>25</v>
      </c>
    </row>
    <row r="36" spans="1:4" x14ac:dyDescent="0.25">
      <c r="A36" s="86" t="s">
        <v>35</v>
      </c>
      <c r="B36" s="87"/>
      <c r="C36" s="87"/>
      <c r="D36" s="88" t="str">
        <f t="shared" si="1"/>
        <v/>
      </c>
    </row>
    <row r="37" spans="1:4" x14ac:dyDescent="0.25">
      <c r="A37" s="86" t="s">
        <v>36</v>
      </c>
      <c r="B37" s="87"/>
      <c r="C37" s="87"/>
      <c r="D37" s="88" t="str">
        <f t="shared" si="1"/>
        <v/>
      </c>
    </row>
    <row r="38" spans="1:4" x14ac:dyDescent="0.25">
      <c r="A38" s="86" t="s">
        <v>37</v>
      </c>
      <c r="B38" s="87"/>
      <c r="C38" s="87"/>
      <c r="D38" s="88" t="str">
        <f t="shared" si="1"/>
        <v/>
      </c>
    </row>
    <row r="39" spans="1:4" x14ac:dyDescent="0.25">
      <c r="A39" s="89" t="s">
        <v>49</v>
      </c>
      <c r="B39" s="90">
        <f>SUM(B27:B38)</f>
        <v>1000</v>
      </c>
      <c r="C39" s="90">
        <f>SUM(C27:C38)</f>
        <v>40</v>
      </c>
      <c r="D39" s="91"/>
    </row>
    <row r="41" spans="1:4" x14ac:dyDescent="0.25">
      <c r="A41" s="84" t="s">
        <v>42</v>
      </c>
      <c r="B41" s="85" t="s">
        <v>85</v>
      </c>
      <c r="C41" s="82"/>
      <c r="D41" s="82"/>
    </row>
    <row r="42" spans="1:4" x14ac:dyDescent="0.25">
      <c r="A42" s="83"/>
      <c r="B42" s="82" t="s">
        <v>86</v>
      </c>
      <c r="C42" s="82"/>
      <c r="D42" s="82"/>
    </row>
    <row r="43" spans="1:4" x14ac:dyDescent="0.25">
      <c r="A43" s="170" t="s">
        <v>87</v>
      </c>
      <c r="B43" s="82"/>
      <c r="C43" s="82"/>
      <c r="D43" s="82"/>
    </row>
    <row r="44" spans="1:4" x14ac:dyDescent="0.25">
      <c r="A44" s="92" t="s">
        <v>44</v>
      </c>
      <c r="B44" s="93" t="s">
        <v>45</v>
      </c>
      <c r="C44" s="93" t="s">
        <v>46</v>
      </c>
      <c r="D44" s="93" t="s">
        <v>47</v>
      </c>
    </row>
    <row r="45" spans="1:4" x14ac:dyDescent="0.25">
      <c r="A45" s="86" t="s">
        <v>27</v>
      </c>
      <c r="B45" s="179">
        <f>23.18+33.74+29.16+36.16+27.88+30.28+31.74</f>
        <v>212.14000000000001</v>
      </c>
      <c r="C45" s="87">
        <v>7</v>
      </c>
      <c r="D45" s="88">
        <f>IFERROR(B45/C45,"")</f>
        <v>30.305714285714288</v>
      </c>
    </row>
    <row r="46" spans="1:4" x14ac:dyDescent="0.25">
      <c r="A46" s="86" t="s">
        <v>28</v>
      </c>
      <c r="B46" s="179">
        <f>31.36+23.9+30.58</f>
        <v>85.84</v>
      </c>
      <c r="C46" s="87">
        <v>3</v>
      </c>
      <c r="D46" s="88">
        <f t="shared" ref="D46:D49" si="2">IFERROR(B46/C46,"")</f>
        <v>28.613333333333333</v>
      </c>
    </row>
    <row r="47" spans="1:4" x14ac:dyDescent="0.25">
      <c r="A47" s="86" t="s">
        <v>29</v>
      </c>
      <c r="B47" s="179">
        <f>28.86+20.02+27.32+25.66+25.4+25.36+27.08</f>
        <v>179.7</v>
      </c>
      <c r="C47" s="87">
        <v>7</v>
      </c>
      <c r="D47" s="88">
        <f t="shared" si="2"/>
        <v>25.671428571428571</v>
      </c>
    </row>
    <row r="48" spans="1:4" x14ac:dyDescent="0.25">
      <c r="A48" s="86" t="s">
        <v>30</v>
      </c>
      <c r="B48" s="179">
        <f>21.38+24.64+24.32+21.1</f>
        <v>91.44</v>
      </c>
      <c r="C48" s="87">
        <v>4</v>
      </c>
      <c r="D48" s="88">
        <f t="shared" si="2"/>
        <v>22.86</v>
      </c>
    </row>
    <row r="49" spans="1:4" x14ac:dyDescent="0.25">
      <c r="A49" s="86" t="s">
        <v>31</v>
      </c>
      <c r="B49" s="179">
        <v>28.74</v>
      </c>
      <c r="C49" s="87">
        <v>1</v>
      </c>
      <c r="D49" s="88">
        <f t="shared" si="2"/>
        <v>28.74</v>
      </c>
    </row>
    <row r="50" spans="1:4" x14ac:dyDescent="0.25">
      <c r="A50" s="86" t="s">
        <v>32</v>
      </c>
      <c r="B50" s="87"/>
      <c r="C50" s="87"/>
      <c r="D50" s="88"/>
    </row>
    <row r="51" spans="1:4" x14ac:dyDescent="0.25">
      <c r="A51" s="86" t="s">
        <v>48</v>
      </c>
      <c r="B51" s="87"/>
      <c r="C51" s="87"/>
      <c r="D51" s="88"/>
    </row>
    <row r="52" spans="1:4" x14ac:dyDescent="0.25">
      <c r="A52" s="86" t="s">
        <v>33</v>
      </c>
      <c r="B52" s="87"/>
      <c r="C52" s="87"/>
      <c r="D52" s="88"/>
    </row>
    <row r="53" spans="1:4" x14ac:dyDescent="0.25">
      <c r="A53" s="86" t="s">
        <v>34</v>
      </c>
      <c r="B53" s="87"/>
      <c r="C53" s="87"/>
      <c r="D53" s="88"/>
    </row>
    <row r="54" spans="1:4" x14ac:dyDescent="0.25">
      <c r="A54" s="86" t="s">
        <v>35</v>
      </c>
      <c r="B54" s="87"/>
      <c r="C54" s="87"/>
      <c r="D54" s="88"/>
    </row>
    <row r="55" spans="1:4" x14ac:dyDescent="0.25">
      <c r="A55" s="86" t="s">
        <v>36</v>
      </c>
      <c r="B55" s="87"/>
      <c r="C55" s="87"/>
      <c r="D55" s="88"/>
    </row>
    <row r="56" spans="1:4" x14ac:dyDescent="0.25">
      <c r="A56" s="86" t="s">
        <v>37</v>
      </c>
      <c r="B56" s="87"/>
      <c r="C56" s="87"/>
      <c r="D56" s="88"/>
    </row>
    <row r="57" spans="1:4" x14ac:dyDescent="0.25">
      <c r="A57" s="89" t="s">
        <v>49</v>
      </c>
      <c r="B57" s="180">
        <f>SUM(B45:B56)</f>
        <v>597.86</v>
      </c>
      <c r="C57" s="90">
        <f>SUM(C45:C56)</f>
        <v>22</v>
      </c>
      <c r="D57" s="91"/>
    </row>
    <row r="58" spans="1:4" x14ac:dyDescent="0.25">
      <c r="A58" s="89" t="s">
        <v>50</v>
      </c>
      <c r="B58" s="91">
        <f>B57/5</f>
        <v>119.572</v>
      </c>
      <c r="C58" s="91">
        <f>C57/5</f>
        <v>4.4000000000000004</v>
      </c>
      <c r="D58" s="91">
        <f>B58/C58</f>
        <v>27.175454545454542</v>
      </c>
    </row>
    <row r="60" spans="1:4" x14ac:dyDescent="0.25">
      <c r="A60" s="181" t="s">
        <v>88</v>
      </c>
    </row>
    <row r="61" spans="1:4" x14ac:dyDescent="0.25">
      <c r="A61" s="181" t="s">
        <v>89</v>
      </c>
    </row>
    <row r="62" spans="1:4" x14ac:dyDescent="0.25">
      <c r="A62" s="181" t="s">
        <v>90</v>
      </c>
    </row>
    <row r="63" spans="1:4" x14ac:dyDescent="0.25">
      <c r="A63" s="181" t="s">
        <v>91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F1710-ED2E-4F62-99D9-86C72BAD1E0D}">
  <ds:schemaRefs>
    <ds:schemaRef ds:uri="http://schemas.microsoft.com/office/2006/metadata/properties"/>
    <ds:schemaRef ds:uri="http://schemas.microsoft.com/office/infopath/2007/PartnerControls"/>
    <ds:schemaRef ds:uri="5e60c740-555d-4f59-b098-a6c013149fba"/>
    <ds:schemaRef ds:uri="179310ca-b08d-4917-840f-4cc2f48690df"/>
  </ds:schemaRefs>
</ds:datastoreItem>
</file>

<file path=customXml/itemProps2.xml><?xml version="1.0" encoding="utf-8"?>
<ds:datastoreItem xmlns:ds="http://schemas.openxmlformats.org/officeDocument/2006/customXml" ds:itemID="{20EF0BB7-B672-454D-B339-9C093520DB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E67A0D-A722-4EDD-96E6-7231F21D8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3b.1 Tilbudsskjema blandet</vt:lpstr>
      <vt:lpstr>3b.2 Grunnlagsdata</vt:lpstr>
      <vt:lpstr>'3b.1 Tilbudsskjema blandet'!Utskriftstitler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Lillian Halland</dc:creator>
  <cp:lastModifiedBy>Reidar Seim</cp:lastModifiedBy>
  <cp:lastPrinted>2026-05-15T09:29:09Z</cp:lastPrinted>
  <dcterms:created xsi:type="dcterms:W3CDTF">2024-05-08T09:32:52Z</dcterms:created>
  <dcterms:modified xsi:type="dcterms:W3CDTF">2026-05-15T09:29:13Z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0x010100D5337B9CAD6C0A48A07E9E80AB5442FF</vt:lpwstr>
  </property>
  <property fmtid="{D5CDD505-2E9C-101B-9397-08002B2CF9AE}" pid="4" name="_NewReviewCycle">
    <vt:lpwstr/>
  </property>
</Properties>
</file>